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18. CUMPLIMIENTO NORMATIVO\2025 0215 INTELIGENCIA ARTIFICIAL\Anexos\"/>
    </mc:Choice>
  </mc:AlternateContent>
  <xr:revisionPtr revIDLastSave="0" documentId="13_ncr:1_{A4625BE2-AD54-4BE9-B2E1-3C1A4C8397E7}" xr6:coauthVersionLast="47" xr6:coauthVersionMax="47" xr10:uidLastSave="{00000000-0000-0000-0000-000000000000}"/>
  <bookViews>
    <workbookView xWindow="-28920" yWindow="12195" windowWidth="29040" windowHeight="15720" xr2:uid="{E73AB5C9-7900-4FDE-A622-F33EB743B87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8" i="1"/>
</calcChain>
</file>

<file path=xl/sharedStrings.xml><?xml version="1.0" encoding="utf-8"?>
<sst xmlns="http://schemas.openxmlformats.org/spreadsheetml/2006/main" count="9" uniqueCount="9">
  <si>
    <t>Servicio y duración del servicio</t>
  </si>
  <si>
    <t>Precio máximo anual permitido.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</si>
  <si>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</si>
  <si>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VALOR A CUMPLIMENTAR EN LA APLICACIÓN</t>
  </si>
  <si>
    <t>Precio  ofertado anual (€)</t>
  </si>
  <si>
    <t xml:space="preserve">Presupuesto para la duración inicial  (24 meses)
</t>
  </si>
  <si>
    <t>Importe total ofertado por la duración inicial
 (24 meses) (Impuesto/s directos no incluido/s)</t>
  </si>
  <si>
    <t>OFERTA ECONÓMICA: LOTE 1
Contratación de los servicios de consultoría para el cumplimiento de la normativa en materia de Inteligencia Artificial y normas afines en FREMAP, Mutua Colaboradora con la Seguridad Social nº61. 
LICT/99/145/2025/0215</t>
  </si>
  <si>
    <t>Servicio de consultoría para el consultoría para el cumplimiento de la normativa en materia de Inteligencia Artificial y normas afines en la Mutua.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</si>
</sst>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4" fillId="3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5" fillId="4" borderId="2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164" fontId="6" fillId="5" borderId="5" xfId="0" applyNumberFormat="1" applyFont="1" applyFill="1" applyBorder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hidden="1"/>
    </xf>
    <xf numFmtId="0" fontId="5" fillId="8" borderId="2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/>
    <xf numFmtId="0" fontId="2" fillId="2" borderId="3" xfId="1" applyBorder="1" applyAlignment="1" applyProtection="1">
      <alignment horizontal="center" vertical="center" wrapText="1"/>
    </xf>
    <xf numFmtId="8" fontId="2" fillId="2" borderId="4" xfId="1" applyNumberFormat="1" applyBorder="1" applyAlignment="1" applyProtection="1">
      <alignment horizontal="center" vertical="center"/>
    </xf>
    <xf numFmtId="164" fontId="0" fillId="9" borderId="6" xfId="0" applyNumberForma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164" fontId="0" fillId="0" borderId="6" xfId="0" applyNumberFormat="1" applyBorder="1" applyAlignment="1" applyProtection="1">
      <alignment horizontal="center" vertical="center"/>
    </xf>
    <xf numFmtId="0" fontId="2" fillId="6" borderId="6" xfId="0" applyFont="1" applyFill="1" applyBorder="1" applyAlignment="1" applyProtection="1">
      <alignment horizontal="center" vertical="center" wrapText="1"/>
    </xf>
    <xf numFmtId="4" fontId="9" fillId="4" borderId="0" xfId="2" applyNumberFormat="1" applyFont="1" applyFill="1" applyBorder="1" applyAlignment="1" applyProtection="1">
      <alignment horizontal="center" vertical="center" wrapText="1"/>
    </xf>
    <xf numFmtId="4" fontId="8" fillId="4" borderId="0" xfId="2" applyNumberFormat="1" applyFont="1" applyFill="1" applyBorder="1" applyAlignment="1" applyProtection="1">
      <alignment horizontal="center" vertical="center" wrapText="1"/>
    </xf>
    <xf numFmtId="4" fontId="8" fillId="4" borderId="7" xfId="2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7" borderId="6" xfId="0" applyFill="1" applyBorder="1" applyAlignment="1" applyProtection="1">
      <alignment horizontal="center" vertical="center" wrapText="1"/>
    </xf>
  </cellXfs>
  <cellStyles count="3">
    <cellStyle name="Celda de comprobación" xfId="1" builtinId="23"/>
    <cellStyle name="Énfasis2" xfId="2" builtinId="33"/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685347</xdr:colOff>
      <xdr:row>2</xdr:row>
      <xdr:rowOff>637267</xdr:rowOff>
    </xdr:from>
    <xdr:to>
      <xdr:col>5</xdr:col>
      <xdr:colOff>1278164</xdr:colOff>
      <xdr:row>2</xdr:row>
      <xdr:rowOff>1235075</xdr:rowOff>
    </xdr:to>
    <xdr:pic>
      <xdr:nvPicPr>
        <xdr:cNvPr id="3" name="Imagen 2" descr="http://intranet.fremap.es/Imagenes/Logos/freroblan_v.jpg">
          <a:extLst>
            <a:ext uri="{FF2B5EF4-FFF2-40B4-BE49-F238E27FC236}">
              <a16:creationId xmlns:a16="http://schemas.microsoft.com/office/drawing/2014/main" id="{65575AC5-D990-4DB8-961A-D4E1095C86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724572" y="999217"/>
          <a:ext cx="592817" cy="597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DCD93-2F52-48A6-8500-88153E14B8F2}">
  <dimension ref="A1:F18"/>
  <sheetViews>
    <sheetView tabSelected="1" topLeftCell="B1" workbookViewId="0">
      <selection activeCell="E12" sqref="E12"/>
    </sheetView>
  </sheetViews>
  <sheetFormatPr baseColWidth="10" defaultRowHeight="14.4" x14ac:dyDescent="0.3"/>
  <cols>
    <col min="2" max="2" width="78.5546875" customWidth="1"/>
    <col min="3" max="3" width="20.21875" customWidth="1"/>
    <col min="4" max="4" width="22.77734375" customWidth="1"/>
    <col min="5" max="5" width="23.88671875" customWidth="1"/>
    <col min="6" max="6" width="22.21875" customWidth="1"/>
  </cols>
  <sheetData>
    <row r="1" spans="1:6" ht="14.55" customHeight="1" x14ac:dyDescent="0.3">
      <c r="B1" s="14" t="s">
        <v>7</v>
      </c>
      <c r="C1" s="15"/>
      <c r="D1" s="15"/>
      <c r="E1" s="15"/>
      <c r="F1" s="15"/>
    </row>
    <row r="2" spans="1:6" ht="14.55" customHeight="1" x14ac:dyDescent="0.3">
      <c r="B2" s="15"/>
      <c r="C2" s="15"/>
      <c r="D2" s="15"/>
      <c r="E2" s="15"/>
      <c r="F2" s="15"/>
    </row>
    <row r="3" spans="1:6" ht="100.95" customHeight="1" x14ac:dyDescent="0.3">
      <c r="B3" s="16"/>
      <c r="C3" s="16"/>
      <c r="D3" s="16"/>
      <c r="E3" s="16"/>
      <c r="F3" s="16"/>
    </row>
    <row r="4" spans="1:6" ht="14.55" customHeight="1" x14ac:dyDescent="0.3">
      <c r="B4" s="17" t="s">
        <v>2</v>
      </c>
      <c r="C4" s="17"/>
      <c r="D4" s="17"/>
      <c r="E4" s="17"/>
      <c r="F4" s="17"/>
    </row>
    <row r="5" spans="1:6" ht="72" customHeight="1" x14ac:dyDescent="0.3">
      <c r="B5" s="17"/>
      <c r="C5" s="17"/>
      <c r="D5" s="17"/>
      <c r="E5" s="17"/>
      <c r="F5" s="17"/>
    </row>
    <row r="6" spans="1:6" ht="14.55" customHeight="1" thickBot="1" x14ac:dyDescent="0.35">
      <c r="B6" s="7"/>
      <c r="C6" s="7"/>
      <c r="D6" s="7"/>
      <c r="E6" s="7"/>
      <c r="F6" s="7"/>
    </row>
    <row r="7" spans="1:6" ht="64.95" customHeight="1" thickBot="1" x14ac:dyDescent="0.35">
      <c r="A7" s="1"/>
      <c r="B7" s="2" t="s">
        <v>0</v>
      </c>
      <c r="C7" s="2" t="s">
        <v>1</v>
      </c>
      <c r="D7" s="6" t="s">
        <v>4</v>
      </c>
      <c r="E7" s="2" t="s">
        <v>5</v>
      </c>
      <c r="F7" s="3"/>
    </row>
    <row r="8" spans="1:6" ht="52.95" customHeight="1" thickBot="1" x14ac:dyDescent="0.35">
      <c r="A8" s="1"/>
      <c r="B8" s="8" t="s">
        <v>8</v>
      </c>
      <c r="C8" s="9">
        <v>40000</v>
      </c>
      <c r="D8" s="4"/>
      <c r="E8" s="10">
        <f>+D8*2</f>
        <v>0</v>
      </c>
      <c r="F8" s="7"/>
    </row>
    <row r="9" spans="1:6" ht="15" thickTop="1" x14ac:dyDescent="0.3">
      <c r="A9" s="1"/>
      <c r="B9" s="7"/>
      <c r="C9" s="11"/>
      <c r="D9" s="7"/>
      <c r="E9" s="5"/>
      <c r="F9" s="3"/>
    </row>
    <row r="10" spans="1:6" x14ac:dyDescent="0.3">
      <c r="A10" s="1"/>
      <c r="B10" s="7"/>
      <c r="C10" s="11"/>
      <c r="D10" s="7"/>
      <c r="E10" s="5"/>
      <c r="F10" s="3"/>
    </row>
    <row r="11" spans="1:6" ht="52.95" customHeight="1" x14ac:dyDescent="0.3">
      <c r="A11" s="1"/>
      <c r="B11" s="7"/>
      <c r="C11" s="18" t="s">
        <v>6</v>
      </c>
      <c r="D11" s="18"/>
      <c r="E11" s="12" t="str">
        <f>+IF(COUNTIF(E8,"Precio no válido"),"Precio no válido",IF(SUM(E8)&lt;=0,"Precio no válido",(SUM(E8))))</f>
        <v>Precio no válido</v>
      </c>
      <c r="F11" s="13" t="s">
        <v>3</v>
      </c>
    </row>
    <row r="12" spans="1:6" x14ac:dyDescent="0.3">
      <c r="A12" s="1"/>
    </row>
    <row r="13" spans="1:6" x14ac:dyDescent="0.3">
      <c r="A13" s="1"/>
    </row>
    <row r="14" spans="1:6" x14ac:dyDescent="0.3">
      <c r="A14" s="1"/>
    </row>
    <row r="15" spans="1:6" x14ac:dyDescent="0.3">
      <c r="A15" s="1"/>
    </row>
    <row r="16" spans="1:6" x14ac:dyDescent="0.3">
      <c r="A16" s="1"/>
    </row>
    <row r="17" spans="1:1" x14ac:dyDescent="0.3">
      <c r="A17" s="1"/>
    </row>
    <row r="18" spans="1:1" ht="64.95" customHeight="1" x14ac:dyDescent="0.3"/>
  </sheetData>
  <sheetProtection algorithmName="SHA-512" hashValue="05RMdXDmMF+RGybM4MJIdYWHtKytZGcANIyij2ctfkHxXFTicOhtcwpZzpZ20AXx+6khMOSnB9LlXhABRPJEXg==" saltValue="AdWYqw1Sx2NcmHC/6KZitg==" spinCount="100000" sheet="1" objects="1" scenarios="1"/>
  <mergeCells count="3">
    <mergeCell ref="B1:F3"/>
    <mergeCell ref="B4:F5"/>
    <mergeCell ref="C11:D11"/>
  </mergeCells>
  <dataValidations count="1">
    <dataValidation type="custom" allowBlank="1" showInputMessage="1" showErrorMessage="1" errorTitle="PRECIO NO VÁLIDO" error="Se deben incluir como máximo dos decimales y el precio ofertado no podrá ser inferior a 0,01 ni superior al precio máximo anual permitido." sqref="D8" xr:uid="{069E2482-3EAD-40E5-8F71-94D9386FB3A2}">
      <formula1>IF(D8&gt;0,D8*100=INT(D8*100),"ERROR")+IF(D8&lt;=C8,D8*100=INT(D8*100),"ERROR")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 Hierro Zarzuelo, Laura</dc:creator>
  <cp:lastModifiedBy>Madalina Plugaru, Alexandra</cp:lastModifiedBy>
  <dcterms:created xsi:type="dcterms:W3CDTF">2025-01-21T12:02:24Z</dcterms:created>
  <dcterms:modified xsi:type="dcterms:W3CDTF">2026-05-08T07:59:46Z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2025-01-21T14:03:55Z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2095b7a4-d92f-4424-97de-1b65933150cb</vt:lpwstr>
  </property>
  <property fmtid="{D5CDD505-2E9C-101B-9397-08002B2CF9AE}" pid="8" name="MSIP_Label_2c0a8209-6590-4cef-adb7-80fa47675d6e_ContentBits">
    <vt:lpwstr>2</vt:lpwstr>
  </property>
</Properties>
</file>